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52511"/>
</workbook>
</file>

<file path=xl/calcChain.xml><?xml version="1.0" encoding="utf-8"?>
<calcChain xmlns="http://schemas.openxmlformats.org/spreadsheetml/2006/main">
  <c r="N25" i="1" l="1"/>
  <c r="L5" i="1" l="1"/>
  <c r="M5" i="1"/>
  <c r="L6" i="1"/>
  <c r="M6" i="1"/>
  <c r="L7" i="1"/>
  <c r="M7" i="1"/>
  <c r="L8" i="1"/>
  <c r="M8" i="1"/>
  <c r="L9" i="1"/>
  <c r="M9" i="1"/>
  <c r="L10" i="1"/>
  <c r="M10" i="1"/>
  <c r="L11" i="1"/>
  <c r="M11" i="1"/>
  <c r="L12" i="1"/>
  <c r="M12" i="1"/>
  <c r="L13" i="1"/>
  <c r="M13" i="1"/>
  <c r="M14" i="1"/>
  <c r="L15" i="1"/>
  <c r="M15" i="1"/>
  <c r="L16" i="1"/>
  <c r="M16" i="1"/>
  <c r="M17" i="1"/>
  <c r="M18" i="1"/>
  <c r="M19" i="1"/>
  <c r="M20" i="1"/>
  <c r="M21" i="1"/>
  <c r="L22" i="1"/>
  <c r="M22" i="1"/>
  <c r="M23" i="1"/>
  <c r="M24" i="1"/>
  <c r="K7" i="1"/>
  <c r="K8" i="1"/>
  <c r="K11" i="1"/>
  <c r="K12" i="1"/>
  <c r="K22" i="1"/>
  <c r="K5" i="1" l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5" i="1"/>
  <c r="J5" i="1" l="1"/>
  <c r="N5" i="1" s="1"/>
  <c r="J6" i="1"/>
  <c r="N6" i="1" s="1"/>
  <c r="J7" i="1"/>
  <c r="N7" i="1" s="1"/>
  <c r="C25" i="1" l="1"/>
  <c r="D25" i="1"/>
  <c r="E25" i="1"/>
  <c r="I25" i="1" l="1"/>
  <c r="M25" i="1" s="1"/>
  <c r="H25" i="1"/>
  <c r="G25" i="1"/>
  <c r="K25" i="1" s="1"/>
  <c r="J24" i="1"/>
  <c r="N24" i="1" s="1"/>
  <c r="J23" i="1"/>
  <c r="N23" i="1" s="1"/>
  <c r="J22" i="1"/>
  <c r="N22" i="1" s="1"/>
  <c r="J21" i="1"/>
  <c r="N21" i="1" s="1"/>
  <c r="J20" i="1"/>
  <c r="N20" i="1" s="1"/>
  <c r="J19" i="1"/>
  <c r="N19" i="1" s="1"/>
  <c r="J18" i="1"/>
  <c r="N18" i="1" s="1"/>
  <c r="J17" i="1"/>
  <c r="N17" i="1" s="1"/>
  <c r="J16" i="1"/>
  <c r="N16" i="1" s="1"/>
  <c r="J15" i="1"/>
  <c r="N15" i="1" s="1"/>
  <c r="J14" i="1"/>
  <c r="N14" i="1" s="1"/>
  <c r="J13" i="1"/>
  <c r="N13" i="1" s="1"/>
  <c r="J12" i="1"/>
  <c r="N12" i="1" s="1"/>
  <c r="J11" i="1"/>
  <c r="N11" i="1" s="1"/>
  <c r="J10" i="1"/>
  <c r="N10" i="1" s="1"/>
  <c r="J9" i="1"/>
  <c r="N9" i="1" s="1"/>
  <c r="J8" i="1"/>
  <c r="N8" i="1" s="1"/>
  <c r="L25" i="1" l="1"/>
  <c r="F25" i="1"/>
  <c r="J25" i="1"/>
</calcChain>
</file>

<file path=xl/sharedStrings.xml><?xml version="1.0" encoding="utf-8"?>
<sst xmlns="http://schemas.openxmlformats.org/spreadsheetml/2006/main" count="64" uniqueCount="34">
  <si>
    <t>№</t>
  </si>
  <si>
    <t>Наименование муниципальных образований</t>
  </si>
  <si>
    <t>Всего</t>
  </si>
  <si>
    <t>ФБ</t>
  </si>
  <si>
    <t>АО</t>
  </si>
  <si>
    <t>МО</t>
  </si>
  <si>
    <t>тыс. руб.</t>
  </si>
  <si>
    <t>"Развитие образования в городе Пыть-Яхе"</t>
  </si>
  <si>
    <t>"Социальное и демографическое развитие города Пыть-Яха"</t>
  </si>
  <si>
    <t>-</t>
  </si>
  <si>
    <t>"Культурное пространство города Пыть-Яха"</t>
  </si>
  <si>
    <t>"Развитие физической культуры и спорта в городе Пыть-Яхе"</t>
  </si>
  <si>
    <t>"Поддержка занятости населения в городе Пыть-Яхе"</t>
  </si>
  <si>
    <t xml:space="preserve"> "Развитие агропромышленного комплекса в городе Пыть-Яхе"</t>
  </si>
  <si>
    <t>"Развитие жилищной сферы в городе Пыть-Яхе"</t>
  </si>
  <si>
    <t>"Профилактика правонарушений в городе Пыть-Яхе"</t>
  </si>
  <si>
    <t xml:space="preserve">"Укрепление межнационального и межконфессионального согласия, профилактика экстремизма в городе Пыть-Яхе" </t>
  </si>
  <si>
    <t>"Безопасность жизнедеятельности в городе Пыть-Яхе"</t>
  </si>
  <si>
    <t>"Экологическая безопасность города Пыть-Яха"</t>
  </si>
  <si>
    <t>"Развитие экономического потенциала города Пыть-Яха"</t>
  </si>
  <si>
    <t>"Цифровое развитие города Пыть-Яха"</t>
  </si>
  <si>
    <t>"Современная транспортная система города Пыть-Яха"</t>
  </si>
  <si>
    <t>"Управление муниципальными финансами в городе Пыть-Яхе"</t>
  </si>
  <si>
    <t>"Развитие гражданского общества в городе Пыть-Яхе"</t>
  </si>
  <si>
    <t>"Управление муниципальным имуществом города Пыть -Яха"</t>
  </si>
  <si>
    <t>"Развитие муниципальной службы в городе Пыть-Яхе"</t>
  </si>
  <si>
    <t>"Содержание городских территорий, озеленение и благоустройство в городе Пыть-Яхе"</t>
  </si>
  <si>
    <t>"Устойчивое развитие коренных малочисленных народов Севера в городе Пыть-Яхе"</t>
  </si>
  <si>
    <t xml:space="preserve">Итого </t>
  </si>
  <si>
    <t>% 
(факт к плану)</t>
  </si>
  <si>
    <r>
      <t xml:space="preserve">Прогнозные данные кассовых выплат на 2024 год в рамках реализации муниципальных программ города Пыть-Ях                                                </t>
    </r>
    <r>
      <rPr>
        <sz val="11"/>
        <color theme="1"/>
        <rFont val="Times New Roman"/>
        <family val="1"/>
        <charset val="204"/>
      </rPr>
      <t xml:space="preserve"> (тыс. руб.)</t>
    </r>
  </si>
  <si>
    <t xml:space="preserve">на 01.07.2024 (План) </t>
  </si>
  <si>
    <t>на 01.07.2024  (Факт)</t>
  </si>
  <si>
    <t>Приложение № 3 к протоколу совместного заседания комиссии по вопросам обеспечения устойчивого развития экономики и мониторинга достижения целевых показателей социально-экономического развития  города Пыть-Яха и проектного комитета администрации города Пыть-Яха № 2/2 от 01.08.2024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</si>
</sst>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#,##0.0"/>
    <numFmt numFmtId="165" formatCode="_-* #,##0.0\ _₽_-;\-* #,##0.0\ _₽_-;_-* &quot;-&quot;??\ _₽_-;_-@_-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2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4">
    <xf numFmtId="0" fontId="0" fillId="0" borderId="0"/>
    <xf numFmtId="43" fontId="4" fillId="0" borderId="0" applyFont="0" applyFill="0" applyBorder="0" applyAlignment="0" applyProtection="0"/>
    <xf numFmtId="0" fontId="3" fillId="0" borderId="0"/>
    <xf numFmtId="0" fontId="9" fillId="0" borderId="0"/>
    <xf numFmtId="0" fontId="10" fillId="0" borderId="0"/>
    <xf numFmtId="0" fontId="9" fillId="0" borderId="0"/>
    <xf numFmtId="0" fontId="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" fillId="0" borderId="0"/>
    <xf numFmtId="0" fontId="9" fillId="0" borderId="0"/>
    <xf numFmtId="0" fontId="2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55">
    <xf numFmtId="0" fontId="0" fillId="0" borderId="0" xfId="0"/>
    <xf numFmtId="0" fontId="6" fillId="0" borderId="1" xfId="0" applyFont="1" applyBorder="1" applyAlignment="1">
      <alignment horizontal="center"/>
    </xf>
    <xf numFmtId="0" fontId="5" fillId="0" borderId="1" xfId="0" applyNumberFormat="1" applyFont="1" applyBorder="1" applyAlignment="1">
      <alignment horizontal="center" vertical="center"/>
    </xf>
    <xf numFmtId="0" fontId="7" fillId="3" borderId="1" xfId="0" applyFont="1" applyFill="1" applyBorder="1" applyAlignment="1">
      <alignment horizontal="left" vertical="center" wrapText="1"/>
    </xf>
    <xf numFmtId="0" fontId="5" fillId="3" borderId="1" xfId="0" applyFont="1" applyFill="1" applyBorder="1" applyAlignment="1">
      <alignment horizontal="left" vertical="center" wrapText="1"/>
    </xf>
    <xf numFmtId="0" fontId="5" fillId="3" borderId="1" xfId="2" applyFont="1" applyFill="1" applyBorder="1" applyAlignment="1">
      <alignment horizontal="left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8" fillId="3" borderId="1" xfId="0" applyFont="1" applyFill="1" applyBorder="1" applyAlignment="1">
      <alignment horizontal="left" vertical="center" wrapText="1"/>
    </xf>
    <xf numFmtId="0" fontId="5" fillId="3" borderId="1" xfId="0" applyNumberFormat="1" applyFont="1" applyFill="1" applyBorder="1" applyAlignment="1">
      <alignment horizontal="left" vertical="center" wrapText="1"/>
    </xf>
    <xf numFmtId="0" fontId="6" fillId="0" borderId="4" xfId="0" applyFont="1" applyBorder="1" applyAlignment="1">
      <alignment horizontal="center"/>
    </xf>
    <xf numFmtId="0" fontId="6" fillId="0" borderId="4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0" xfId="0" applyFont="1"/>
    <xf numFmtId="0" fontId="8" fillId="3" borderId="1" xfId="2" applyFont="1" applyFill="1" applyBorder="1" applyAlignment="1">
      <alignment horizontal="left" vertical="center" wrapText="1"/>
    </xf>
    <xf numFmtId="0" fontId="6" fillId="0" borderId="5" xfId="0" applyNumberFormat="1" applyFont="1" applyBorder="1" applyAlignment="1">
      <alignment horizontal="center" vertical="center" wrapText="1"/>
    </xf>
    <xf numFmtId="0" fontId="6" fillId="0" borderId="1" xfId="0" applyNumberFormat="1" applyFont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/>
    </xf>
    <xf numFmtId="0" fontId="6" fillId="0" borderId="5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164" fontId="12" fillId="2" borderId="1" xfId="9" applyNumberFormat="1" applyFont="1" applyFill="1" applyBorder="1" applyAlignment="1">
      <alignment horizontal="right" wrapText="1"/>
    </xf>
    <xf numFmtId="164" fontId="12" fillId="2" borderId="1" xfId="9" applyNumberFormat="1" applyFont="1" applyFill="1" applyBorder="1" applyAlignment="1">
      <alignment horizontal="right"/>
    </xf>
    <xf numFmtId="164" fontId="12" fillId="2" borderId="1" xfId="9" applyNumberFormat="1" applyFont="1" applyFill="1" applyBorder="1"/>
    <xf numFmtId="164" fontId="12" fillId="0" borderId="1" xfId="9" applyNumberFormat="1" applyFont="1" applyFill="1" applyBorder="1" applyAlignment="1">
      <alignment horizontal="right"/>
    </xf>
    <xf numFmtId="164" fontId="12" fillId="0" borderId="1" xfId="9" applyNumberFormat="1" applyFont="1" applyFill="1" applyBorder="1" applyAlignment="1">
      <alignment horizontal="right" wrapText="1"/>
    </xf>
    <xf numFmtId="164" fontId="12" fillId="0" borderId="10" xfId="9" applyNumberFormat="1" applyFont="1" applyFill="1" applyBorder="1" applyAlignment="1">
      <alignment horizontal="right"/>
    </xf>
    <xf numFmtId="164" fontId="12" fillId="0" borderId="10" xfId="9" applyNumberFormat="1" applyFont="1" applyFill="1" applyBorder="1" applyAlignment="1">
      <alignment horizontal="right" wrapText="1"/>
    </xf>
    <xf numFmtId="165" fontId="12" fillId="0" borderId="1" xfId="1" applyNumberFormat="1" applyFont="1" applyFill="1" applyBorder="1" applyAlignment="1">
      <alignment horizontal="center" vertical="center"/>
    </xf>
    <xf numFmtId="165" fontId="12" fillId="0" borderId="1" xfId="1" applyNumberFormat="1" applyFont="1" applyBorder="1" applyAlignment="1">
      <alignment horizontal="center" vertical="center"/>
    </xf>
    <xf numFmtId="165" fontId="11" fillId="0" borderId="1" xfId="1" applyNumberFormat="1" applyFont="1" applyBorder="1" applyAlignment="1">
      <alignment horizontal="center" vertical="center"/>
    </xf>
    <xf numFmtId="165" fontId="11" fillId="0" borderId="4" xfId="1" applyNumberFormat="1" applyFont="1" applyFill="1" applyBorder="1" applyAlignment="1">
      <alignment horizontal="center" vertical="center"/>
    </xf>
    <xf numFmtId="164" fontId="12" fillId="2" borderId="5" xfId="0" applyNumberFormat="1" applyFont="1" applyFill="1" applyBorder="1" applyAlignment="1">
      <alignment horizontal="center" vertical="center"/>
    </xf>
    <xf numFmtId="165" fontId="11" fillId="2" borderId="1" xfId="1" applyNumberFormat="1" applyFont="1" applyFill="1" applyBorder="1" applyAlignment="1">
      <alignment horizontal="center" vertical="center"/>
    </xf>
    <xf numFmtId="165" fontId="11" fillId="0" borderId="1" xfId="1" applyNumberFormat="1" applyFont="1" applyFill="1" applyBorder="1" applyAlignment="1">
      <alignment horizontal="center" vertical="center"/>
    </xf>
    <xf numFmtId="164" fontId="11" fillId="2" borderId="1" xfId="0" applyNumberFormat="1" applyFont="1" applyFill="1" applyBorder="1" applyAlignment="1">
      <alignment horizontal="center" vertical="center" wrapText="1"/>
    </xf>
    <xf numFmtId="164" fontId="13" fillId="2" borderId="4" xfId="0" applyNumberFormat="1" applyFont="1" applyFill="1" applyBorder="1" applyAlignment="1">
      <alignment horizontal="center" vertical="center" wrapText="1"/>
    </xf>
    <xf numFmtId="164" fontId="11" fillId="0" borderId="5" xfId="0" applyNumberFormat="1" applyFont="1" applyFill="1" applyBorder="1" applyAlignment="1">
      <alignment horizontal="center" vertical="center" wrapText="1"/>
    </xf>
    <xf numFmtId="164" fontId="11" fillId="0" borderId="1" xfId="0" applyNumberFormat="1" applyFont="1" applyFill="1" applyBorder="1" applyAlignment="1">
      <alignment horizontal="center" vertical="center" wrapText="1"/>
    </xf>
    <xf numFmtId="164" fontId="13" fillId="0" borderId="4" xfId="0" applyNumberFormat="1" applyFont="1" applyFill="1" applyBorder="1" applyAlignment="1">
      <alignment horizontal="center" vertical="center" wrapText="1"/>
    </xf>
    <xf numFmtId="164" fontId="12" fillId="2" borderId="1" xfId="0" applyNumberFormat="1" applyFont="1" applyFill="1" applyBorder="1" applyAlignment="1">
      <alignment horizontal="center" vertical="center"/>
    </xf>
    <xf numFmtId="164" fontId="14" fillId="2" borderId="4" xfId="0" applyNumberFormat="1" applyFont="1" applyFill="1" applyBorder="1" applyAlignment="1">
      <alignment horizontal="center" vertical="center"/>
    </xf>
    <xf numFmtId="0" fontId="5" fillId="0" borderId="0" xfId="0" applyFont="1" applyAlignment="1">
      <alignment horizontal="left" vertical="top" wrapText="1"/>
    </xf>
    <xf numFmtId="0" fontId="6" fillId="0" borderId="2" xfId="0" applyFont="1" applyBorder="1" applyAlignment="1">
      <alignment horizontal="right" vertical="center" wrapText="1"/>
    </xf>
    <xf numFmtId="0" fontId="6" fillId="0" borderId="3" xfId="0" applyFont="1" applyBorder="1" applyAlignment="1">
      <alignment horizontal="right" vertical="center" wrapText="1"/>
    </xf>
    <xf numFmtId="0" fontId="6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0" fontId="6" fillId="0" borderId="6" xfId="0" applyNumberFormat="1" applyFont="1" applyBorder="1" applyAlignment="1">
      <alignment horizontal="center" vertical="center" wrapText="1"/>
    </xf>
    <xf numFmtId="0" fontId="6" fillId="0" borderId="7" xfId="0" applyNumberFormat="1" applyFont="1" applyBorder="1" applyAlignment="1">
      <alignment horizontal="center" vertical="center" wrapText="1"/>
    </xf>
    <xf numFmtId="0" fontId="6" fillId="0" borderId="5" xfId="0" applyNumberFormat="1" applyFont="1" applyBorder="1" applyAlignment="1">
      <alignment horizontal="center" vertical="center" wrapText="1"/>
    </xf>
    <xf numFmtId="0" fontId="6" fillId="0" borderId="8" xfId="0" applyNumberFormat="1" applyFont="1" applyFill="1" applyBorder="1" applyAlignment="1">
      <alignment horizontal="center" vertical="center" wrapText="1"/>
    </xf>
    <xf numFmtId="0" fontId="6" fillId="0" borderId="7" xfId="0" applyNumberFormat="1" applyFont="1" applyFill="1" applyBorder="1" applyAlignment="1">
      <alignment horizontal="center" vertical="center" wrapText="1"/>
    </xf>
    <xf numFmtId="0" fontId="6" fillId="0" borderId="5" xfId="0" applyNumberFormat="1" applyFont="1" applyFill="1" applyBorder="1" applyAlignment="1">
      <alignment horizontal="center" vertical="center" wrapText="1"/>
    </xf>
    <xf numFmtId="0" fontId="6" fillId="0" borderId="8" xfId="0" applyNumberFormat="1" applyFont="1" applyBorder="1" applyAlignment="1">
      <alignment horizontal="center" vertical="center" wrapText="1"/>
    </xf>
    <xf numFmtId="0" fontId="6" fillId="0" borderId="9" xfId="0" applyNumberFormat="1" applyFont="1" applyBorder="1" applyAlignment="1">
      <alignment horizontal="center" vertical="center" wrapText="1"/>
    </xf>
  </cellXfs>
  <cellStyles count="24">
    <cellStyle name="Обычный" xfId="0" builtinId="0"/>
    <cellStyle name="Обычный 10" xfId="3"/>
    <cellStyle name="Обычный 2" xfId="2"/>
    <cellStyle name="Обычный 2 2" xfId="7"/>
    <cellStyle name="Обычный 2 2 2" xfId="12"/>
    <cellStyle name="Обычный 2 3" xfId="10"/>
    <cellStyle name="Обычный 2 4" xfId="5"/>
    <cellStyle name="Обычный 3" xfId="4"/>
    <cellStyle name="Обычный 4" xfId="6"/>
    <cellStyle name="Обычный 4 2" xfId="11"/>
    <cellStyle name="Обычный 4 2 2" xfId="18"/>
    <cellStyle name="Обычный 4 2 2 2" xfId="23"/>
    <cellStyle name="Обычный 4 2 3" xfId="21"/>
    <cellStyle name="Обычный 4 3" xfId="16"/>
    <cellStyle name="Обычный 4 3 2" xfId="22"/>
    <cellStyle name="Обычный 4 4" xfId="20"/>
    <cellStyle name="Обычный 5" xfId="9"/>
    <cellStyle name="Обычный 6" xfId="8"/>
    <cellStyle name="Обычный 6 2" xfId="17"/>
    <cellStyle name="Обычный 7" xfId="13"/>
    <cellStyle name="Обычный 7 2" xfId="19"/>
    <cellStyle name="Обычный 8" xfId="15"/>
    <cellStyle name="Обычный 9" xfId="14"/>
    <cellStyle name="Финансовый" xfId="1" builtinId="3"/>
  </cellStyles>
  <dxfs count="9"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5"/>
  <sheetViews>
    <sheetView tabSelected="1" view="pageBreakPreview" topLeftCell="A4" zoomScaleNormal="100" zoomScaleSheetLayoutView="100" workbookViewId="0">
      <selection activeCell="N6" sqref="N6"/>
    </sheetView>
  </sheetViews>
  <sheetFormatPr defaultRowHeight="15" x14ac:dyDescent="0.25"/>
  <cols>
    <col min="1" max="1" width="3.28515625" bestFit="1" customWidth="1"/>
    <col min="2" max="2" width="63.5703125" customWidth="1"/>
    <col min="3" max="3" width="12.7109375" customWidth="1"/>
    <col min="4" max="4" width="13.85546875" customWidth="1"/>
    <col min="5" max="5" width="14.5703125" customWidth="1"/>
    <col min="6" max="6" width="15" customWidth="1"/>
    <col min="7" max="7" width="13.42578125" customWidth="1"/>
    <col min="8" max="8" width="13.7109375" customWidth="1"/>
    <col min="9" max="9" width="12.7109375" customWidth="1"/>
    <col min="10" max="10" width="15.7109375" customWidth="1"/>
    <col min="11" max="14" width="6.140625" customWidth="1"/>
  </cols>
  <sheetData>
    <row r="1" spans="1:14" ht="145.5" customHeight="1" x14ac:dyDescent="0.25">
      <c r="A1" s="12"/>
      <c r="B1" s="12"/>
      <c r="C1" s="12"/>
      <c r="D1" s="12"/>
      <c r="E1" s="12"/>
      <c r="F1" s="12"/>
      <c r="G1" s="12"/>
      <c r="H1" s="12"/>
      <c r="I1" s="12"/>
      <c r="J1" s="41" t="s">
        <v>33</v>
      </c>
      <c r="K1" s="41"/>
      <c r="L1" s="41"/>
      <c r="M1" s="41"/>
      <c r="N1" s="41"/>
    </row>
    <row r="2" spans="1:14" ht="22.5" customHeight="1" x14ac:dyDescent="0.25">
      <c r="A2" s="42" t="s">
        <v>30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</row>
    <row r="3" spans="1:14" ht="15.75" customHeight="1" x14ac:dyDescent="0.25">
      <c r="A3" s="45" t="s">
        <v>0</v>
      </c>
      <c r="B3" s="46" t="s">
        <v>1</v>
      </c>
      <c r="C3" s="47" t="s">
        <v>31</v>
      </c>
      <c r="D3" s="48"/>
      <c r="E3" s="49"/>
      <c r="F3" s="10" t="s">
        <v>2</v>
      </c>
      <c r="G3" s="50" t="s">
        <v>32</v>
      </c>
      <c r="H3" s="51"/>
      <c r="I3" s="52"/>
      <c r="J3" s="16" t="s">
        <v>2</v>
      </c>
      <c r="K3" s="53" t="s">
        <v>29</v>
      </c>
      <c r="L3" s="48"/>
      <c r="M3" s="48"/>
      <c r="N3" s="54"/>
    </row>
    <row r="4" spans="1:14" ht="15.75" x14ac:dyDescent="0.25">
      <c r="A4" s="45"/>
      <c r="B4" s="46"/>
      <c r="C4" s="15" t="s">
        <v>3</v>
      </c>
      <c r="D4" s="15" t="s">
        <v>4</v>
      </c>
      <c r="E4" s="15" t="s">
        <v>5</v>
      </c>
      <c r="F4" s="11" t="s">
        <v>6</v>
      </c>
      <c r="G4" s="17" t="s">
        <v>3</v>
      </c>
      <c r="H4" s="18" t="s">
        <v>4</v>
      </c>
      <c r="I4" s="18" t="s">
        <v>5</v>
      </c>
      <c r="J4" s="19" t="s">
        <v>6</v>
      </c>
      <c r="K4" s="14" t="s">
        <v>3</v>
      </c>
      <c r="L4" s="1" t="s">
        <v>4</v>
      </c>
      <c r="M4" s="1" t="s">
        <v>5</v>
      </c>
      <c r="N4" s="9" t="s">
        <v>2</v>
      </c>
    </row>
    <row r="5" spans="1:14" ht="15.75" customHeight="1" x14ac:dyDescent="0.25">
      <c r="A5" s="2">
        <v>1</v>
      </c>
      <c r="B5" s="3" t="s">
        <v>7</v>
      </c>
      <c r="C5" s="27">
        <v>27180.75</v>
      </c>
      <c r="D5" s="28">
        <v>862783.7</v>
      </c>
      <c r="E5" s="28">
        <v>208805.74100000001</v>
      </c>
      <c r="F5" s="29">
        <f>SUM(C5:E5)</f>
        <v>1098770.1909999999</v>
      </c>
      <c r="G5" s="20">
        <v>40519</v>
      </c>
      <c r="H5" s="20">
        <v>872396.1</v>
      </c>
      <c r="I5" s="20">
        <v>205375.3</v>
      </c>
      <c r="J5" s="30">
        <f>SUM(G5:I5)</f>
        <v>1118290.3999999999</v>
      </c>
      <c r="K5" s="31">
        <f>G5/C5*100</f>
        <v>149.07241338079339</v>
      </c>
      <c r="L5" s="31">
        <f t="shared" ref="L5:M19" si="0">H5/D5*100</f>
        <v>101.11411469641811</v>
      </c>
      <c r="M5" s="31">
        <f t="shared" si="0"/>
        <v>98.357113658096196</v>
      </c>
      <c r="N5" s="31">
        <f>J5/F5*100</f>
        <v>101.77655065271061</v>
      </c>
    </row>
    <row r="6" spans="1:14" ht="15.75" x14ac:dyDescent="0.25">
      <c r="A6" s="2">
        <v>2</v>
      </c>
      <c r="B6" s="4" t="s">
        <v>8</v>
      </c>
      <c r="C6" s="32">
        <v>0</v>
      </c>
      <c r="D6" s="32">
        <v>3342.5</v>
      </c>
      <c r="E6" s="32">
        <v>16908.806</v>
      </c>
      <c r="F6" s="29">
        <f t="shared" ref="F6:F24" si="1">SUM(C6:E6)</f>
        <v>20251.306</v>
      </c>
      <c r="G6" s="21"/>
      <c r="H6" s="21">
        <v>3125.3</v>
      </c>
      <c r="I6" s="20">
        <v>14121.8</v>
      </c>
      <c r="J6" s="30">
        <f t="shared" ref="J6:J24" si="2">SUM(G6:I6)</f>
        <v>17247.099999999999</v>
      </c>
      <c r="K6" s="31" t="s">
        <v>9</v>
      </c>
      <c r="L6" s="31">
        <f t="shared" si="0"/>
        <v>93.50186985789081</v>
      </c>
      <c r="M6" s="31">
        <f t="shared" si="0"/>
        <v>83.517428729148577</v>
      </c>
      <c r="N6" s="31">
        <f t="shared" ref="N6:N19" si="3">J6/F6*100</f>
        <v>85.165371556777615</v>
      </c>
    </row>
    <row r="7" spans="1:14" ht="15.75" x14ac:dyDescent="0.25">
      <c r="A7" s="2">
        <v>3</v>
      </c>
      <c r="B7" s="4" t="s">
        <v>10</v>
      </c>
      <c r="C7" s="32">
        <v>59.6</v>
      </c>
      <c r="D7" s="32">
        <v>824.7</v>
      </c>
      <c r="E7" s="32">
        <v>170078.9</v>
      </c>
      <c r="F7" s="29">
        <f t="shared" si="1"/>
        <v>170963.19999999998</v>
      </c>
      <c r="G7" s="20">
        <v>59.6</v>
      </c>
      <c r="H7" s="20">
        <v>944.4</v>
      </c>
      <c r="I7" s="20">
        <v>179936.7</v>
      </c>
      <c r="J7" s="30">
        <f t="shared" si="2"/>
        <v>180940.7</v>
      </c>
      <c r="K7" s="31">
        <f t="shared" ref="K7:K22" si="4">G7/C7*100</f>
        <v>100</v>
      </c>
      <c r="L7" s="31">
        <f t="shared" si="0"/>
        <v>114.51436886140414</v>
      </c>
      <c r="M7" s="31">
        <f t="shared" si="0"/>
        <v>105.79601584911475</v>
      </c>
      <c r="N7" s="31">
        <f t="shared" si="3"/>
        <v>105.8360512671733</v>
      </c>
    </row>
    <row r="8" spans="1:14" ht="15.75" x14ac:dyDescent="0.25">
      <c r="A8" s="2">
        <v>4</v>
      </c>
      <c r="B8" s="4" t="s">
        <v>11</v>
      </c>
      <c r="C8" s="29">
        <v>138.30000000000001</v>
      </c>
      <c r="D8" s="29">
        <v>2962</v>
      </c>
      <c r="E8" s="29">
        <v>133223.1</v>
      </c>
      <c r="F8" s="29">
        <f t="shared" si="1"/>
        <v>136323.4</v>
      </c>
      <c r="G8" s="20"/>
      <c r="H8" s="20">
        <v>2801</v>
      </c>
      <c r="I8" s="20">
        <v>134746.9</v>
      </c>
      <c r="J8" s="30">
        <f t="shared" si="2"/>
        <v>137547.9</v>
      </c>
      <c r="K8" s="31">
        <f t="shared" si="4"/>
        <v>0</v>
      </c>
      <c r="L8" s="31">
        <f t="shared" si="0"/>
        <v>94.564483457123558</v>
      </c>
      <c r="M8" s="31">
        <f t="shared" si="0"/>
        <v>101.14379563303962</v>
      </c>
      <c r="N8" s="31">
        <f t="shared" si="3"/>
        <v>100.89823170490173</v>
      </c>
    </row>
    <row r="9" spans="1:14" ht="15.75" x14ac:dyDescent="0.25">
      <c r="A9" s="2">
        <v>5</v>
      </c>
      <c r="B9" s="4" t="s">
        <v>12</v>
      </c>
      <c r="C9" s="29">
        <v>0</v>
      </c>
      <c r="D9" s="29">
        <v>1788.8</v>
      </c>
      <c r="E9" s="29">
        <v>3938.1</v>
      </c>
      <c r="F9" s="29">
        <f t="shared" si="1"/>
        <v>5726.9</v>
      </c>
      <c r="G9" s="20"/>
      <c r="H9" s="20">
        <v>1646.3</v>
      </c>
      <c r="I9" s="20">
        <v>4265.6000000000004</v>
      </c>
      <c r="J9" s="30">
        <f t="shared" si="2"/>
        <v>5911.9000000000005</v>
      </c>
      <c r="K9" s="31" t="s">
        <v>9</v>
      </c>
      <c r="L9" s="31">
        <f t="shared" si="0"/>
        <v>92.033765652951701</v>
      </c>
      <c r="M9" s="31">
        <f t="shared" si="0"/>
        <v>108.31619308803739</v>
      </c>
      <c r="N9" s="31">
        <f t="shared" si="3"/>
        <v>103.23036896051967</v>
      </c>
    </row>
    <row r="10" spans="1:14" ht="18" customHeight="1" x14ac:dyDescent="0.25">
      <c r="A10" s="2">
        <v>6</v>
      </c>
      <c r="B10" s="4" t="s">
        <v>13</v>
      </c>
      <c r="C10" s="29">
        <v>0</v>
      </c>
      <c r="D10" s="33">
        <v>2933.4</v>
      </c>
      <c r="E10" s="33">
        <v>3500.1</v>
      </c>
      <c r="F10" s="29">
        <f t="shared" si="1"/>
        <v>6433.5</v>
      </c>
      <c r="G10" s="20"/>
      <c r="H10" s="22">
        <v>4407.8999999999996</v>
      </c>
      <c r="I10" s="20">
        <v>4540.8</v>
      </c>
      <c r="J10" s="30">
        <f t="shared" si="2"/>
        <v>8948.7000000000007</v>
      </c>
      <c r="K10" s="31" t="s">
        <v>9</v>
      </c>
      <c r="L10" s="31">
        <f t="shared" si="0"/>
        <v>150.26590304765799</v>
      </c>
      <c r="M10" s="31">
        <f t="shared" si="0"/>
        <v>129.73343618753751</v>
      </c>
      <c r="N10" s="31">
        <f t="shared" si="3"/>
        <v>139.09536022382841</v>
      </c>
    </row>
    <row r="11" spans="1:14" ht="15.75" x14ac:dyDescent="0.25">
      <c r="A11" s="2">
        <v>7</v>
      </c>
      <c r="B11" s="4" t="s">
        <v>14</v>
      </c>
      <c r="C11" s="29">
        <v>55892.160000000003</v>
      </c>
      <c r="D11" s="29">
        <v>116700.4</v>
      </c>
      <c r="E11" s="29">
        <v>35987.000000000007</v>
      </c>
      <c r="F11" s="29">
        <f t="shared" si="1"/>
        <v>208579.56</v>
      </c>
      <c r="G11" s="20">
        <v>34884.1</v>
      </c>
      <c r="H11" s="22">
        <v>56435.199999999997</v>
      </c>
      <c r="I11" s="20">
        <v>24137.8</v>
      </c>
      <c r="J11" s="30">
        <f t="shared" si="2"/>
        <v>115457.09999999999</v>
      </c>
      <c r="K11" s="31">
        <f t="shared" si="4"/>
        <v>62.413225754739123</v>
      </c>
      <c r="L11" s="31">
        <f t="shared" si="0"/>
        <v>48.359045898728709</v>
      </c>
      <c r="M11" s="31">
        <f t="shared" si="0"/>
        <v>67.073665490315932</v>
      </c>
      <c r="N11" s="31">
        <f t="shared" si="3"/>
        <v>55.353985788444461</v>
      </c>
    </row>
    <row r="12" spans="1:14" ht="15.75" x14ac:dyDescent="0.25">
      <c r="A12" s="2">
        <v>9</v>
      </c>
      <c r="B12" s="4" t="s">
        <v>15</v>
      </c>
      <c r="C12" s="29">
        <v>2</v>
      </c>
      <c r="D12" s="29">
        <v>1068.8</v>
      </c>
      <c r="E12" s="29">
        <v>1163.75</v>
      </c>
      <c r="F12" s="29">
        <f t="shared" si="1"/>
        <v>2234.5500000000002</v>
      </c>
      <c r="G12" s="20">
        <v>3.1</v>
      </c>
      <c r="H12" s="20">
        <v>1190.7</v>
      </c>
      <c r="I12" s="20">
        <v>742.1</v>
      </c>
      <c r="J12" s="30">
        <f t="shared" si="2"/>
        <v>1935.9</v>
      </c>
      <c r="K12" s="31">
        <f t="shared" si="4"/>
        <v>155</v>
      </c>
      <c r="L12" s="31">
        <f t="shared" si="0"/>
        <v>111.40531437125749</v>
      </c>
      <c r="M12" s="31">
        <f t="shared" si="0"/>
        <v>63.767991407089156</v>
      </c>
      <c r="N12" s="31">
        <f t="shared" si="3"/>
        <v>86.634892931462701</v>
      </c>
    </row>
    <row r="13" spans="1:14" ht="31.5" x14ac:dyDescent="0.25">
      <c r="A13" s="2">
        <v>10</v>
      </c>
      <c r="B13" s="4" t="s">
        <v>16</v>
      </c>
      <c r="C13" s="32">
        <v>0</v>
      </c>
      <c r="D13" s="32">
        <v>300</v>
      </c>
      <c r="E13" s="32">
        <v>186.7</v>
      </c>
      <c r="F13" s="29">
        <f t="shared" si="1"/>
        <v>486.7</v>
      </c>
      <c r="G13" s="20"/>
      <c r="H13" s="20">
        <v>48.9</v>
      </c>
      <c r="I13" s="20">
        <v>153.30000000000001</v>
      </c>
      <c r="J13" s="30">
        <f t="shared" si="2"/>
        <v>202.20000000000002</v>
      </c>
      <c r="K13" s="31" t="s">
        <v>9</v>
      </c>
      <c r="L13" s="31">
        <f t="shared" si="0"/>
        <v>16.3</v>
      </c>
      <c r="M13" s="31">
        <f t="shared" si="0"/>
        <v>82.110337439742906</v>
      </c>
      <c r="N13" s="31">
        <f t="shared" si="3"/>
        <v>41.545099650708863</v>
      </c>
    </row>
    <row r="14" spans="1:14" ht="15.75" x14ac:dyDescent="0.25">
      <c r="A14" s="2">
        <v>11</v>
      </c>
      <c r="B14" s="4" t="s">
        <v>17</v>
      </c>
      <c r="C14" s="32">
        <v>0</v>
      </c>
      <c r="D14" s="32">
        <v>0</v>
      </c>
      <c r="E14" s="32">
        <v>12745.000000000002</v>
      </c>
      <c r="F14" s="29">
        <f t="shared" si="1"/>
        <v>12745.000000000002</v>
      </c>
      <c r="G14" s="20"/>
      <c r="H14" s="20"/>
      <c r="I14" s="20">
        <v>13256.6</v>
      </c>
      <c r="J14" s="30">
        <f t="shared" si="2"/>
        <v>13256.6</v>
      </c>
      <c r="K14" s="31" t="s">
        <v>9</v>
      </c>
      <c r="L14" s="31" t="s">
        <v>9</v>
      </c>
      <c r="M14" s="31">
        <f t="shared" si="0"/>
        <v>104.01412318556295</v>
      </c>
      <c r="N14" s="31">
        <f t="shared" si="3"/>
        <v>104.01412318556295</v>
      </c>
    </row>
    <row r="15" spans="1:14" ht="15.75" x14ac:dyDescent="0.25">
      <c r="A15" s="2">
        <v>12</v>
      </c>
      <c r="B15" s="13" t="s">
        <v>18</v>
      </c>
      <c r="C15" s="32">
        <v>0</v>
      </c>
      <c r="D15" s="32">
        <v>118.8</v>
      </c>
      <c r="E15" s="32">
        <v>3284.5100000000007</v>
      </c>
      <c r="F15" s="29">
        <f t="shared" si="1"/>
        <v>3403.3100000000009</v>
      </c>
      <c r="G15" s="20"/>
      <c r="H15" s="20">
        <v>287.10000000000002</v>
      </c>
      <c r="I15" s="20">
        <v>1585.5</v>
      </c>
      <c r="J15" s="30">
        <f t="shared" si="2"/>
        <v>1872.6</v>
      </c>
      <c r="K15" s="31" t="s">
        <v>9</v>
      </c>
      <c r="L15" s="31">
        <f t="shared" si="0"/>
        <v>241.66666666666669</v>
      </c>
      <c r="M15" s="31">
        <f t="shared" si="0"/>
        <v>48.272040578351103</v>
      </c>
      <c r="N15" s="31">
        <f t="shared" si="3"/>
        <v>55.022904172702439</v>
      </c>
    </row>
    <row r="16" spans="1:14" ht="15.75" x14ac:dyDescent="0.25">
      <c r="A16" s="2">
        <v>13</v>
      </c>
      <c r="B16" s="5" t="s">
        <v>19</v>
      </c>
      <c r="C16" s="32">
        <v>0</v>
      </c>
      <c r="D16" s="32">
        <v>4052.7</v>
      </c>
      <c r="E16" s="32">
        <v>250</v>
      </c>
      <c r="F16" s="29">
        <f t="shared" si="1"/>
        <v>4302.7</v>
      </c>
      <c r="G16" s="20"/>
      <c r="H16" s="20">
        <v>4052.7</v>
      </c>
      <c r="I16" s="20">
        <v>269.89999999999998</v>
      </c>
      <c r="J16" s="30">
        <f t="shared" si="2"/>
        <v>4322.5999999999995</v>
      </c>
      <c r="K16" s="31" t="s">
        <v>9</v>
      </c>
      <c r="L16" s="31">
        <f t="shared" si="0"/>
        <v>100</v>
      </c>
      <c r="M16" s="31">
        <f t="shared" si="0"/>
        <v>107.96</v>
      </c>
      <c r="N16" s="31">
        <f t="shared" si="3"/>
        <v>100.46250029051524</v>
      </c>
    </row>
    <row r="17" spans="1:14" ht="15.75" x14ac:dyDescent="0.25">
      <c r="A17" s="2">
        <v>14</v>
      </c>
      <c r="B17" s="5" t="s">
        <v>20</v>
      </c>
      <c r="C17" s="29">
        <v>0</v>
      </c>
      <c r="D17" s="29">
        <v>0</v>
      </c>
      <c r="E17" s="29">
        <v>5003</v>
      </c>
      <c r="F17" s="29">
        <f t="shared" si="1"/>
        <v>5003</v>
      </c>
      <c r="G17" s="20"/>
      <c r="H17" s="20"/>
      <c r="I17" s="20">
        <v>3411.8</v>
      </c>
      <c r="J17" s="30">
        <f t="shared" si="2"/>
        <v>3411.8</v>
      </c>
      <c r="K17" s="31" t="s">
        <v>9</v>
      </c>
      <c r="L17" s="31" t="s">
        <v>9</v>
      </c>
      <c r="M17" s="31">
        <f t="shared" si="0"/>
        <v>68.195082950229875</v>
      </c>
      <c r="N17" s="31">
        <f t="shared" si="3"/>
        <v>68.195082950229875</v>
      </c>
    </row>
    <row r="18" spans="1:14" ht="15.75" x14ac:dyDescent="0.25">
      <c r="A18" s="2">
        <v>15</v>
      </c>
      <c r="B18" s="7" t="s">
        <v>21</v>
      </c>
      <c r="C18" s="29">
        <v>0</v>
      </c>
      <c r="D18" s="29">
        <v>0</v>
      </c>
      <c r="E18" s="29">
        <v>98812.183999999994</v>
      </c>
      <c r="F18" s="29">
        <f t="shared" si="1"/>
        <v>98812.183999999994</v>
      </c>
      <c r="G18" s="20"/>
      <c r="H18" s="20"/>
      <c r="I18" s="20">
        <v>82687.600000000006</v>
      </c>
      <c r="J18" s="30">
        <f t="shared" si="2"/>
        <v>82687.600000000006</v>
      </c>
      <c r="K18" s="31" t="s">
        <v>9</v>
      </c>
      <c r="L18" s="31" t="s">
        <v>9</v>
      </c>
      <c r="M18" s="31">
        <f t="shared" si="0"/>
        <v>83.681583234715276</v>
      </c>
      <c r="N18" s="31">
        <f t="shared" si="3"/>
        <v>83.681583234715276</v>
      </c>
    </row>
    <row r="19" spans="1:14" ht="17.25" customHeight="1" x14ac:dyDescent="0.25">
      <c r="A19" s="2">
        <v>16</v>
      </c>
      <c r="B19" s="4" t="s">
        <v>22</v>
      </c>
      <c r="C19" s="29">
        <v>0</v>
      </c>
      <c r="D19" s="29">
        <v>0</v>
      </c>
      <c r="E19" s="29">
        <v>255</v>
      </c>
      <c r="F19" s="29">
        <f t="shared" si="1"/>
        <v>255</v>
      </c>
      <c r="G19" s="20"/>
      <c r="H19" s="20"/>
      <c r="I19" s="20">
        <v>255</v>
      </c>
      <c r="J19" s="30">
        <f t="shared" si="2"/>
        <v>255</v>
      </c>
      <c r="K19" s="31" t="s">
        <v>9</v>
      </c>
      <c r="L19" s="31" t="s">
        <v>9</v>
      </c>
      <c r="M19" s="31">
        <f t="shared" si="0"/>
        <v>100</v>
      </c>
      <c r="N19" s="31">
        <f t="shared" si="3"/>
        <v>100</v>
      </c>
    </row>
    <row r="20" spans="1:14" ht="15.75" x14ac:dyDescent="0.25">
      <c r="A20" s="2">
        <v>17</v>
      </c>
      <c r="B20" s="4" t="s">
        <v>23</v>
      </c>
      <c r="C20" s="29">
        <v>0</v>
      </c>
      <c r="D20" s="29">
        <v>0</v>
      </c>
      <c r="E20" s="29">
        <v>22107.8</v>
      </c>
      <c r="F20" s="29">
        <f t="shared" si="1"/>
        <v>22107.8</v>
      </c>
      <c r="G20" s="20"/>
      <c r="H20" s="20"/>
      <c r="I20" s="20">
        <v>23666.3</v>
      </c>
      <c r="J20" s="30">
        <f t="shared" si="2"/>
        <v>23666.3</v>
      </c>
      <c r="K20" s="31" t="s">
        <v>9</v>
      </c>
      <c r="L20" s="31" t="s">
        <v>9</v>
      </c>
      <c r="M20" s="31">
        <f t="shared" ref="M20:M24" si="5">I20/E20*100</f>
        <v>107.0495481232868</v>
      </c>
      <c r="N20" s="31">
        <f t="shared" ref="N20:N24" si="6">J20/F20*100</f>
        <v>107.0495481232868</v>
      </c>
    </row>
    <row r="21" spans="1:14" ht="15.75" x14ac:dyDescent="0.25">
      <c r="A21" s="2">
        <v>18</v>
      </c>
      <c r="B21" s="3" t="s">
        <v>24</v>
      </c>
      <c r="C21" s="29">
        <v>0</v>
      </c>
      <c r="D21" s="29">
        <v>0</v>
      </c>
      <c r="E21" s="29">
        <v>11607.2</v>
      </c>
      <c r="F21" s="29">
        <f t="shared" si="1"/>
        <v>11607.2</v>
      </c>
      <c r="G21" s="20"/>
      <c r="H21" s="20"/>
      <c r="I21" s="20">
        <v>11729.7</v>
      </c>
      <c r="J21" s="30">
        <f t="shared" si="2"/>
        <v>11729.7</v>
      </c>
      <c r="K21" s="31" t="s">
        <v>9</v>
      </c>
      <c r="L21" s="31" t="s">
        <v>9</v>
      </c>
      <c r="M21" s="31">
        <f t="shared" si="5"/>
        <v>101.05537941967056</v>
      </c>
      <c r="N21" s="31">
        <f t="shared" si="6"/>
        <v>101.05537941967056</v>
      </c>
    </row>
    <row r="22" spans="1:14" ht="15.75" x14ac:dyDescent="0.25">
      <c r="A22" s="6">
        <v>19</v>
      </c>
      <c r="B22" s="7" t="s">
        <v>25</v>
      </c>
      <c r="C22" s="29">
        <v>2344.3000000000002</v>
      </c>
      <c r="D22" s="29">
        <v>852.3</v>
      </c>
      <c r="E22" s="29">
        <v>327975.7</v>
      </c>
      <c r="F22" s="29">
        <f t="shared" si="1"/>
        <v>331172.3</v>
      </c>
      <c r="G22" s="21">
        <v>2350</v>
      </c>
      <c r="H22" s="21">
        <v>4209.3999999999996</v>
      </c>
      <c r="I22" s="20">
        <v>316718.90000000002</v>
      </c>
      <c r="J22" s="30">
        <f t="shared" si="2"/>
        <v>323278.30000000005</v>
      </c>
      <c r="K22" s="31">
        <f t="shared" si="4"/>
        <v>100.24314294245616</v>
      </c>
      <c r="L22" s="31">
        <f t="shared" ref="L22" si="7">H22/D22*100</f>
        <v>493.88712894520711</v>
      </c>
      <c r="M22" s="31">
        <f t="shared" si="5"/>
        <v>96.567794504287974</v>
      </c>
      <c r="N22" s="31">
        <f t="shared" si="6"/>
        <v>97.616346536229045</v>
      </c>
    </row>
    <row r="23" spans="1:14" ht="31.5" x14ac:dyDescent="0.25">
      <c r="A23" s="6">
        <v>20</v>
      </c>
      <c r="B23" s="8" t="s">
        <v>26</v>
      </c>
      <c r="C23" s="29">
        <v>0</v>
      </c>
      <c r="D23" s="29">
        <v>0</v>
      </c>
      <c r="E23" s="29">
        <v>38097.599999999999</v>
      </c>
      <c r="F23" s="29">
        <f t="shared" si="1"/>
        <v>38097.599999999999</v>
      </c>
      <c r="G23" s="23"/>
      <c r="H23" s="23"/>
      <c r="I23" s="24">
        <v>58181.3</v>
      </c>
      <c r="J23" s="30">
        <f t="shared" si="2"/>
        <v>58181.3</v>
      </c>
      <c r="K23" s="31" t="s">
        <v>9</v>
      </c>
      <c r="L23" s="31" t="s">
        <v>9</v>
      </c>
      <c r="M23" s="31">
        <f t="shared" si="5"/>
        <v>152.71644408046703</v>
      </c>
      <c r="N23" s="31">
        <f t="shared" si="6"/>
        <v>152.71644408046703</v>
      </c>
    </row>
    <row r="24" spans="1:14" ht="31.5" x14ac:dyDescent="0.25">
      <c r="A24" s="6">
        <v>21</v>
      </c>
      <c r="B24" s="4" t="s">
        <v>27</v>
      </c>
      <c r="C24" s="29">
        <v>0</v>
      </c>
      <c r="D24" s="29">
        <v>0</v>
      </c>
      <c r="E24" s="29">
        <v>1133</v>
      </c>
      <c r="F24" s="29">
        <f t="shared" si="1"/>
        <v>1133</v>
      </c>
      <c r="G24" s="25"/>
      <c r="H24" s="25"/>
      <c r="I24" s="26">
        <v>996</v>
      </c>
      <c r="J24" s="30">
        <f t="shared" si="2"/>
        <v>996</v>
      </c>
      <c r="K24" s="31" t="s">
        <v>9</v>
      </c>
      <c r="L24" s="31" t="s">
        <v>9</v>
      </c>
      <c r="M24" s="31">
        <f t="shared" si="5"/>
        <v>87.908208296557817</v>
      </c>
      <c r="N24" s="31">
        <f t="shared" si="6"/>
        <v>87.908208296557817</v>
      </c>
    </row>
    <row r="25" spans="1:14" ht="15.75" x14ac:dyDescent="0.25">
      <c r="A25" s="44" t="s">
        <v>28</v>
      </c>
      <c r="B25" s="44"/>
      <c r="C25" s="34">
        <f>SUM(C5:C24)</f>
        <v>85617.11</v>
      </c>
      <c r="D25" s="34">
        <f t="shared" ref="D25:J25" si="8">SUM(D5:D24)</f>
        <v>997728.10000000009</v>
      </c>
      <c r="E25" s="34">
        <f t="shared" si="8"/>
        <v>1095063.1910000001</v>
      </c>
      <c r="F25" s="35">
        <f t="shared" si="8"/>
        <v>2178408.4009999996</v>
      </c>
      <c r="G25" s="36">
        <f t="shared" si="8"/>
        <v>77815.8</v>
      </c>
      <c r="H25" s="37">
        <f t="shared" si="8"/>
        <v>951545</v>
      </c>
      <c r="I25" s="37">
        <f t="shared" si="8"/>
        <v>1080778.9000000001</v>
      </c>
      <c r="J25" s="38">
        <f t="shared" si="8"/>
        <v>2110139.7000000002</v>
      </c>
      <c r="K25" s="31">
        <f>G25/C25*100</f>
        <v>90.888141400708349</v>
      </c>
      <c r="L25" s="39">
        <f>H25/D25*100</f>
        <v>95.371173769687346</v>
      </c>
      <c r="M25" s="39">
        <f>I25/E25*100</f>
        <v>98.695573815520575</v>
      </c>
      <c r="N25" s="40">
        <f>J25/F25*100</f>
        <v>96.86612019267551</v>
      </c>
    </row>
  </sheetData>
  <mergeCells count="8">
    <mergeCell ref="J1:N1"/>
    <mergeCell ref="A2:N2"/>
    <mergeCell ref="A25:B25"/>
    <mergeCell ref="A3:A4"/>
    <mergeCell ref="B3:B4"/>
    <mergeCell ref="C3:E3"/>
    <mergeCell ref="G3:I3"/>
    <mergeCell ref="K3:N3"/>
  </mergeCells>
  <conditionalFormatting sqref="N25 K5:K25 L5:N24">
    <cfRule type="cellIs" dxfId="8" priority="13" operator="greaterThan">
      <formula>50</formula>
    </cfRule>
    <cfRule type="cellIs" dxfId="7" priority="14" operator="between">
      <formula>15</formula>
      <formula>50</formula>
    </cfRule>
    <cfRule type="cellIs" dxfId="6" priority="15" operator="lessThan">
      <formula>15</formula>
    </cfRule>
  </conditionalFormatting>
  <conditionalFormatting sqref="L25">
    <cfRule type="cellIs" dxfId="5" priority="19" operator="greaterThan">
      <formula>50</formula>
    </cfRule>
    <cfRule type="cellIs" dxfId="4" priority="20" operator="between">
      <formula>15</formula>
      <formula>50</formula>
    </cfRule>
    <cfRule type="cellIs" dxfId="3" priority="21" operator="lessThan">
      <formula>15</formula>
    </cfRule>
  </conditionalFormatting>
  <conditionalFormatting sqref="M25">
    <cfRule type="cellIs" dxfId="2" priority="16" operator="greaterThan">
      <formula>50</formula>
    </cfRule>
    <cfRule type="cellIs" dxfId="1" priority="17" operator="between">
      <formula>15</formula>
      <formula>50</formula>
    </cfRule>
    <cfRule type="cellIs" dxfId="0" priority="18" operator="lessThan">
      <formula>15</formula>
    </cfRule>
  </conditionalFormatting>
  <pageMargins left="0.25" right="0.25" top="0.75" bottom="0.75" header="0.3" footer="0.3"/>
  <pageSetup paperSize="9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2024-07-31T11:10:23Z</dcterms:modified>
</cp:coreProperties>
</file>